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11" i="1" l="1"/>
  <c r="N10" i="1"/>
  <c r="N9" i="1"/>
  <c r="J72" i="1" l="1"/>
  <c r="X73" i="1"/>
  <c r="X74" i="1"/>
  <c r="X72" i="1"/>
  <c r="O10" i="1"/>
  <c r="O11" i="1"/>
  <c r="O12" i="1"/>
  <c r="O13" i="1"/>
  <c r="O14" i="1"/>
  <c r="O15" i="1"/>
  <c r="W15" i="1" s="1"/>
  <c r="O16" i="1"/>
  <c r="O17" i="1"/>
  <c r="O18" i="1"/>
  <c r="O19" i="1"/>
  <c r="O9" i="1"/>
  <c r="Q72" i="1"/>
  <c r="M10" i="1"/>
  <c r="M12" i="1"/>
  <c r="W12" i="1" s="1"/>
  <c r="M13" i="1"/>
  <c r="W13" i="1" s="1"/>
  <c r="M14" i="1"/>
  <c r="W14" i="1" s="1"/>
  <c r="M15" i="1"/>
  <c r="M16" i="1"/>
  <c r="W16" i="1" s="1"/>
  <c r="M17" i="1"/>
  <c r="W17" i="1" s="1"/>
  <c r="M18" i="1"/>
  <c r="W18" i="1" s="1"/>
  <c r="M19" i="1"/>
  <c r="W19" i="1"/>
  <c r="V12" i="1"/>
  <c r="V13" i="1"/>
  <c r="V14" i="1"/>
  <c r="V15" i="1"/>
  <c r="V16" i="1"/>
  <c r="V17" i="1"/>
  <c r="V18" i="1"/>
  <c r="V19" i="1"/>
  <c r="U10" i="1"/>
  <c r="U11" i="1"/>
  <c r="U12" i="1"/>
  <c r="U13" i="1"/>
  <c r="U14" i="1"/>
  <c r="U15" i="1"/>
  <c r="U16" i="1"/>
  <c r="U17" i="1"/>
  <c r="U18" i="1"/>
  <c r="U19" i="1"/>
  <c r="U9" i="1"/>
  <c r="S10" i="1"/>
  <c r="S11" i="1"/>
  <c r="S12" i="1"/>
  <c r="S13" i="1"/>
  <c r="S14" i="1"/>
  <c r="S15" i="1"/>
  <c r="S16" i="1"/>
  <c r="S17" i="1"/>
  <c r="S18" i="1"/>
  <c r="S19" i="1"/>
  <c r="S9" i="1"/>
  <c r="Q10" i="1"/>
  <c r="Q11" i="1"/>
  <c r="Q12" i="1"/>
  <c r="Q13" i="1"/>
  <c r="Q14" i="1"/>
  <c r="Q15" i="1"/>
  <c r="Q16" i="1"/>
  <c r="Q17" i="1"/>
  <c r="Q18" i="1"/>
  <c r="Q19" i="1"/>
  <c r="Q9" i="1"/>
  <c r="L10" i="1"/>
  <c r="V10" i="1" s="1"/>
  <c r="L11" i="1"/>
  <c r="M11" i="1" s="1"/>
  <c r="L12" i="1"/>
  <c r="L13" i="1"/>
  <c r="L14" i="1"/>
  <c r="L15" i="1"/>
  <c r="L16" i="1"/>
  <c r="L17" i="1"/>
  <c r="L18" i="1"/>
  <c r="L19" i="1"/>
  <c r="L9" i="1"/>
  <c r="M9" i="1" s="1"/>
  <c r="W9" i="1" l="1"/>
  <c r="W10" i="1"/>
  <c r="W11" i="1"/>
  <c r="V11" i="1"/>
  <c r="V9" i="1"/>
  <c r="W83" i="1"/>
  <c r="V83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V81" i="1" s="1"/>
  <c r="K81" i="1"/>
  <c r="J81" i="1"/>
  <c r="U80" i="1"/>
  <c r="T80" i="1"/>
  <c r="S80" i="1"/>
  <c r="R80" i="1"/>
  <c r="Q80" i="1"/>
  <c r="P80" i="1"/>
  <c r="O80" i="1"/>
  <c r="N80" i="1"/>
  <c r="M80" i="1"/>
  <c r="L80" i="1"/>
  <c r="V80" i="1" s="1"/>
  <c r="K80" i="1"/>
  <c r="J80" i="1"/>
  <c r="U79" i="1"/>
  <c r="T79" i="1"/>
  <c r="S79" i="1"/>
  <c r="R79" i="1"/>
  <c r="Q79" i="1"/>
  <c r="P79" i="1"/>
  <c r="O79" i="1"/>
  <c r="N79" i="1"/>
  <c r="M79" i="1"/>
  <c r="L79" i="1"/>
  <c r="V79" i="1" s="1"/>
  <c r="K79" i="1"/>
  <c r="J79" i="1"/>
  <c r="U78" i="1"/>
  <c r="T78" i="1"/>
  <c r="S78" i="1"/>
  <c r="R78" i="1"/>
  <c r="Q78" i="1"/>
  <c r="P78" i="1"/>
  <c r="O78" i="1"/>
  <c r="N78" i="1"/>
  <c r="M78" i="1"/>
  <c r="L78" i="1"/>
  <c r="V78" i="1" s="1"/>
  <c r="K78" i="1"/>
  <c r="J78" i="1"/>
  <c r="U77" i="1"/>
  <c r="T77" i="1"/>
  <c r="S77" i="1"/>
  <c r="R77" i="1"/>
  <c r="Q77" i="1"/>
  <c r="P77" i="1"/>
  <c r="O77" i="1"/>
  <c r="N77" i="1"/>
  <c r="M77" i="1"/>
  <c r="L77" i="1"/>
  <c r="V77" i="1" s="1"/>
  <c r="K77" i="1"/>
  <c r="J77" i="1"/>
  <c r="U76" i="1"/>
  <c r="T76" i="1"/>
  <c r="S76" i="1"/>
  <c r="R76" i="1"/>
  <c r="Q76" i="1"/>
  <c r="P76" i="1"/>
  <c r="O76" i="1"/>
  <c r="N76" i="1"/>
  <c r="M76" i="1"/>
  <c r="L76" i="1"/>
  <c r="V76" i="1" s="1"/>
  <c r="K76" i="1"/>
  <c r="J76" i="1"/>
  <c r="U75" i="1"/>
  <c r="T75" i="1"/>
  <c r="S75" i="1"/>
  <c r="R75" i="1"/>
  <c r="Q75" i="1"/>
  <c r="P75" i="1"/>
  <c r="O75" i="1"/>
  <c r="N75" i="1"/>
  <c r="M75" i="1"/>
  <c r="L75" i="1"/>
  <c r="V75" i="1" s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P72" i="1"/>
  <c r="N72" i="1"/>
  <c r="O72" i="1" s="1"/>
  <c r="M72" i="1"/>
  <c r="L72" i="1"/>
  <c r="K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72" i="1" l="1"/>
  <c r="W73" i="1"/>
  <c r="W74" i="1"/>
  <c r="W75" i="1"/>
  <c r="W76" i="1"/>
  <c r="W77" i="1"/>
  <c r="W78" i="1"/>
  <c r="W79" i="1"/>
  <c r="W80" i="1"/>
  <c r="W81" i="1"/>
  <c r="V72" i="1"/>
  <c r="V73" i="1"/>
  <c r="V74" i="1"/>
  <c r="W25" i="1"/>
  <c r="V82" i="1"/>
  <c r="V25" i="1"/>
  <c r="W82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<sst xmlns="http://schemas.openxmlformats.org/spreadsheetml/2006/main" count="189" uniqueCount="36">
  <si>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</si>
  <si>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</si>
  <si>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</si>
  <si>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</si>
  <si>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</si>
  <si>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</si>
  <si>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</si>
  <si>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</si>
  <si>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</si>
  <si>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</si>
  <si>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</si>
  <si>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</si>
  <si>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</si>
  <si>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</si>
  <si>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</si>
  <si>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</si>
  <si>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</si>
  <si>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</si>
  <si>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</si>
  <si>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</si>
  <si>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</si>
  <si>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</si>
  <si>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</si>
  <si>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</si>
  <si>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</si>
  <si>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</si>
  <si>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</si>
  <si>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</si>
  <si>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</si>
  <si>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</si>
  <si>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</si>
  <si>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</si>
  <si>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</si>
  <si>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</si>
  <si>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Реестры ТСО (СУЭНКО)</t>
  </si>
  <si>
    <t>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(3080 ПУ) 0,22(0,4) кВ филиала АО «Россети Тюмень» (МИ_СУЭНКО)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</si>
</sst>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3" fontId="0" fillId="0" borderId="35" xfId="0" applyNumberForma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3" fontId="0" fillId="0" borderId="2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N9" sqref="N9:N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106" t="s">
        <v>35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8" t="s">
        <v>32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</row>
    <row r="6" spans="2:29" s="1" customFormat="1" ht="15" customHeight="1" x14ac:dyDescent="0.25">
      <c r="B6" s="81" t="s">
        <v>2</v>
      </c>
      <c r="C6" s="82"/>
      <c r="D6" s="81">
        <v>2026</v>
      </c>
      <c r="E6" s="91"/>
      <c r="F6" s="91"/>
      <c r="G6" s="91"/>
      <c r="H6" s="91"/>
      <c r="I6" s="91"/>
      <c r="J6" s="91"/>
      <c r="K6" s="91"/>
      <c r="L6" s="91"/>
      <c r="M6" s="92"/>
      <c r="N6" s="87">
        <v>2027</v>
      </c>
      <c r="O6" s="88"/>
      <c r="P6" s="87">
        <v>2028</v>
      </c>
      <c r="Q6" s="88"/>
      <c r="R6" s="87">
        <v>2029</v>
      </c>
      <c r="S6" s="88"/>
      <c r="T6" s="87">
        <v>2030</v>
      </c>
      <c r="U6" s="88"/>
      <c r="V6" s="87" t="s">
        <v>1</v>
      </c>
      <c r="W6" s="88"/>
      <c r="X6" s="103" t="s">
        <v>29</v>
      </c>
    </row>
    <row r="7" spans="2:29" s="1" customFormat="1" x14ac:dyDescent="0.25">
      <c r="B7" s="83"/>
      <c r="C7" s="84"/>
      <c r="D7" s="85" t="s">
        <v>24</v>
      </c>
      <c r="E7" s="93"/>
      <c r="F7" s="93" t="s">
        <v>25</v>
      </c>
      <c r="G7" s="93"/>
      <c r="H7" s="93" t="s">
        <v>26</v>
      </c>
      <c r="I7" s="93"/>
      <c r="J7" s="93" t="s">
        <v>27</v>
      </c>
      <c r="K7" s="93"/>
      <c r="L7" s="93" t="s">
        <v>28</v>
      </c>
      <c r="M7" s="94"/>
      <c r="N7" s="89"/>
      <c r="O7" s="90"/>
      <c r="P7" s="89"/>
      <c r="Q7" s="90"/>
      <c r="R7" s="89"/>
      <c r="S7" s="90"/>
      <c r="T7" s="89"/>
      <c r="U7" s="90"/>
      <c r="V7" s="89"/>
      <c r="W7" s="90"/>
      <c r="X7" s="104"/>
    </row>
    <row r="8" spans="2:29" s="1" customFormat="1" x14ac:dyDescent="0.25">
      <c r="B8" s="85"/>
      <c r="C8" s="86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64" t="s">
        <v>4</v>
      </c>
      <c r="K8" s="64" t="s">
        <v>0</v>
      </c>
      <c r="L8" s="64" t="s">
        <v>4</v>
      </c>
      <c r="M8" s="65" t="s">
        <v>0</v>
      </c>
      <c r="N8" s="64" t="s">
        <v>4</v>
      </c>
      <c r="O8" s="65" t="s">
        <v>0</v>
      </c>
      <c r="P8" s="66" t="s">
        <v>4</v>
      </c>
      <c r="Q8" s="65" t="s">
        <v>0</v>
      </c>
      <c r="R8" s="67" t="s">
        <v>4</v>
      </c>
      <c r="S8" s="65" t="s">
        <v>0</v>
      </c>
      <c r="T8" s="67" t="s">
        <v>4</v>
      </c>
      <c r="U8" s="65" t="s">
        <v>0</v>
      </c>
      <c r="V8" s="67" t="s">
        <v>4</v>
      </c>
      <c r="W8" s="68" t="s">
        <v>0</v>
      </c>
      <c r="X8" s="105"/>
    </row>
    <row r="9" spans="2:29" s="1" customFormat="1" ht="15.75" x14ac:dyDescent="0.25">
      <c r="B9" s="53" t="s">
        <v>11</v>
      </c>
      <c r="C9" s="50"/>
      <c r="D9" s="16"/>
      <c r="E9" s="26"/>
      <c r="F9" s="26"/>
      <c r="G9" s="26"/>
      <c r="H9" s="26"/>
      <c r="I9" s="26"/>
      <c r="J9" s="71">
        <v>0</v>
      </c>
      <c r="K9" s="71">
        <v>0</v>
      </c>
      <c r="L9" s="71">
        <f>SUM(D9,F9,H9,J9)</f>
        <v>0</v>
      </c>
      <c r="M9" s="80">
        <f>L9</f>
        <v>0</v>
      </c>
      <c r="N9" s="79">
        <f>913+659</f>
        <v>1572</v>
      </c>
      <c r="O9" s="72">
        <f>N9</f>
        <v>1572</v>
      </c>
      <c r="P9" s="79">
        <v>0</v>
      </c>
      <c r="Q9" s="71">
        <f>P9</f>
        <v>0</v>
      </c>
      <c r="R9" s="79">
        <v>0</v>
      </c>
      <c r="S9" s="71">
        <f>R9</f>
        <v>0</v>
      </c>
      <c r="T9" s="79">
        <v>0</v>
      </c>
      <c r="U9" s="71">
        <f>T9</f>
        <v>0</v>
      </c>
      <c r="V9" s="71">
        <f>SUM(L9,N9,P9,R9,T9)</f>
        <v>1572</v>
      </c>
      <c r="W9" s="71">
        <f>SUM(M9,O9,Q9,S9,U9)</f>
        <v>1572</v>
      </c>
      <c r="X9" s="63" t="s">
        <v>34</v>
      </c>
    </row>
    <row r="10" spans="2:29" s="1" customFormat="1" ht="15.75" x14ac:dyDescent="0.25">
      <c r="B10" s="53" t="s">
        <v>12</v>
      </c>
      <c r="C10" s="50"/>
      <c r="D10" s="16"/>
      <c r="E10" s="26"/>
      <c r="F10" s="26"/>
      <c r="G10" s="26"/>
      <c r="H10" s="26"/>
      <c r="I10" s="26"/>
      <c r="J10" s="71">
        <v>0</v>
      </c>
      <c r="K10" s="71">
        <v>0</v>
      </c>
      <c r="L10" s="71">
        <f t="shared" ref="L10:L19" si="0">SUM(D10,F10,H10,J10)</f>
        <v>0</v>
      </c>
      <c r="M10" s="80">
        <f t="shared" ref="M10:M19" si="1">L10</f>
        <v>0</v>
      </c>
      <c r="N10" s="79">
        <f>734+528</f>
        <v>1262</v>
      </c>
      <c r="O10" s="72">
        <f t="shared" ref="O10:O19" si="2">N10</f>
        <v>1262</v>
      </c>
      <c r="P10" s="79">
        <v>0</v>
      </c>
      <c r="Q10" s="71">
        <f t="shared" ref="Q10:Q19" si="3">P10</f>
        <v>0</v>
      </c>
      <c r="R10" s="79">
        <v>0</v>
      </c>
      <c r="S10" s="71">
        <f t="shared" ref="S10:S19" si="4">R10</f>
        <v>0</v>
      </c>
      <c r="T10" s="79">
        <v>0</v>
      </c>
      <c r="U10" s="71">
        <f t="shared" ref="U10:U19" si="5">T10</f>
        <v>0</v>
      </c>
      <c r="V10" s="71">
        <f t="shared" ref="V10:V19" si="6">SUM(L10,N10,P10,R10,T10)</f>
        <v>1262</v>
      </c>
      <c r="W10" s="71">
        <f t="shared" ref="W10:W19" si="7">SUM(M10,O10,Q10,S10,U10)</f>
        <v>1262</v>
      </c>
      <c r="X10" s="63" t="s">
        <v>34</v>
      </c>
    </row>
    <row r="11" spans="2:29" s="1" customFormat="1" ht="15.75" x14ac:dyDescent="0.25">
      <c r="B11" s="53" t="s">
        <v>13</v>
      </c>
      <c r="C11" s="50"/>
      <c r="D11" s="16"/>
      <c r="E11" s="26"/>
      <c r="F11" s="26"/>
      <c r="G11" s="26"/>
      <c r="H11" s="26"/>
      <c r="I11" s="26"/>
      <c r="J11" s="71">
        <v>0</v>
      </c>
      <c r="K11" s="71">
        <v>0</v>
      </c>
      <c r="L11" s="71">
        <f t="shared" si="0"/>
        <v>0</v>
      </c>
      <c r="M11" s="80">
        <f t="shared" si="1"/>
        <v>0</v>
      </c>
      <c r="N11" s="79">
        <f>143+103</f>
        <v>246</v>
      </c>
      <c r="O11" s="72">
        <f t="shared" si="2"/>
        <v>246</v>
      </c>
      <c r="P11" s="79">
        <v>0</v>
      </c>
      <c r="Q11" s="71">
        <f t="shared" si="3"/>
        <v>0</v>
      </c>
      <c r="R11" s="79">
        <v>0</v>
      </c>
      <c r="S11" s="71">
        <f t="shared" si="4"/>
        <v>0</v>
      </c>
      <c r="T11" s="79">
        <v>0</v>
      </c>
      <c r="U11" s="71">
        <f t="shared" si="5"/>
        <v>0</v>
      </c>
      <c r="V11" s="71">
        <f t="shared" si="6"/>
        <v>246</v>
      </c>
      <c r="W11" s="71">
        <f t="shared" si="7"/>
        <v>246</v>
      </c>
      <c r="X11" s="63" t="s">
        <v>34</v>
      </c>
      <c r="Z11" s="5"/>
      <c r="AA11" s="6"/>
      <c r="AB11" s="6"/>
      <c r="AC11" s="6"/>
    </row>
    <row r="12" spans="2:29" s="1" customFormat="1" x14ac:dyDescent="0.25">
      <c r="B12" s="46" t="s">
        <v>14</v>
      </c>
      <c r="C12" s="51"/>
      <c r="D12" s="18"/>
      <c r="E12" s="28"/>
      <c r="F12" s="28"/>
      <c r="G12" s="28"/>
      <c r="H12" s="28"/>
      <c r="I12" s="28"/>
      <c r="J12" s="71">
        <v>0</v>
      </c>
      <c r="K12" s="71">
        <v>0</v>
      </c>
      <c r="L12" s="71">
        <f t="shared" si="0"/>
        <v>0</v>
      </c>
      <c r="M12" s="71">
        <f t="shared" si="1"/>
        <v>0</v>
      </c>
      <c r="N12" s="71">
        <v>0</v>
      </c>
      <c r="O12" s="72">
        <f t="shared" si="2"/>
        <v>0</v>
      </c>
      <c r="P12" s="71">
        <v>0</v>
      </c>
      <c r="Q12" s="71">
        <f t="shared" si="3"/>
        <v>0</v>
      </c>
      <c r="R12" s="71">
        <v>0</v>
      </c>
      <c r="S12" s="71">
        <f t="shared" si="4"/>
        <v>0</v>
      </c>
      <c r="T12" s="71">
        <v>0</v>
      </c>
      <c r="U12" s="71">
        <f t="shared" si="5"/>
        <v>0</v>
      </c>
      <c r="V12" s="71">
        <f t="shared" si="6"/>
        <v>0</v>
      </c>
      <c r="W12" s="71">
        <f t="shared" si="7"/>
        <v>0</v>
      </c>
      <c r="X12" s="63"/>
      <c r="Z12" s="5"/>
      <c r="AA12" s="6"/>
      <c r="AB12" s="6"/>
      <c r="AC12" s="6"/>
    </row>
    <row r="13" spans="2:29" s="1" customFormat="1" hidden="1" x14ac:dyDescent="0.25">
      <c r="B13" s="46" t="s">
        <v>10</v>
      </c>
      <c r="C13" s="51"/>
      <c r="D13" s="18"/>
      <c r="E13" s="28"/>
      <c r="F13" s="28"/>
      <c r="G13" s="28"/>
      <c r="H13" s="28"/>
      <c r="I13" s="28"/>
      <c r="J13" s="69"/>
      <c r="K13" s="69"/>
      <c r="L13" s="69">
        <f t="shared" si="0"/>
        <v>0</v>
      </c>
      <c r="M13" s="69">
        <f t="shared" si="1"/>
        <v>0</v>
      </c>
      <c r="N13" s="69"/>
      <c r="O13" s="70">
        <f t="shared" si="2"/>
        <v>0</v>
      </c>
      <c r="P13" s="69"/>
      <c r="Q13" s="69">
        <f t="shared" si="3"/>
        <v>0</v>
      </c>
      <c r="R13" s="69"/>
      <c r="S13" s="69">
        <f t="shared" si="4"/>
        <v>0</v>
      </c>
      <c r="T13" s="69"/>
      <c r="U13" s="69">
        <f t="shared" si="5"/>
        <v>0</v>
      </c>
      <c r="V13" s="69">
        <f t="shared" si="6"/>
        <v>0</v>
      </c>
      <c r="W13" s="69">
        <f t="shared" si="7"/>
        <v>0</v>
      </c>
      <c r="X13" s="63"/>
      <c r="Z13" s="5"/>
      <c r="AA13" s="6"/>
      <c r="AB13" s="6"/>
      <c r="AC13" s="6"/>
    </row>
    <row r="14" spans="2:29" s="1" customFormat="1" hidden="1" x14ac:dyDescent="0.25">
      <c r="B14" s="46" t="s">
        <v>15</v>
      </c>
      <c r="C14" s="51"/>
      <c r="D14" s="18"/>
      <c r="E14" s="28"/>
      <c r="F14" s="28"/>
      <c r="G14" s="28"/>
      <c r="H14" s="28"/>
      <c r="I14" s="28"/>
      <c r="J14" s="69"/>
      <c r="K14" s="69"/>
      <c r="L14" s="69">
        <f t="shared" si="0"/>
        <v>0</v>
      </c>
      <c r="M14" s="69">
        <f t="shared" si="1"/>
        <v>0</v>
      </c>
      <c r="N14" s="69"/>
      <c r="O14" s="70">
        <f t="shared" si="2"/>
        <v>0</v>
      </c>
      <c r="P14" s="69"/>
      <c r="Q14" s="69">
        <f t="shared" si="3"/>
        <v>0</v>
      </c>
      <c r="R14" s="69"/>
      <c r="S14" s="69">
        <f t="shared" si="4"/>
        <v>0</v>
      </c>
      <c r="T14" s="69"/>
      <c r="U14" s="69">
        <f t="shared" si="5"/>
        <v>0</v>
      </c>
      <c r="V14" s="69">
        <f t="shared" si="6"/>
        <v>0</v>
      </c>
      <c r="W14" s="69">
        <f t="shared" si="7"/>
        <v>0</v>
      </c>
      <c r="X14" s="63"/>
      <c r="Z14" s="5"/>
      <c r="AA14" s="6"/>
      <c r="AB14" s="6"/>
      <c r="AC14" s="6"/>
    </row>
    <row r="15" spans="2:29" s="1" customFormat="1" hidden="1" x14ac:dyDescent="0.25">
      <c r="B15" s="46" t="s">
        <v>16</v>
      </c>
      <c r="C15" s="51"/>
      <c r="D15" s="18"/>
      <c r="E15" s="28"/>
      <c r="F15" s="28"/>
      <c r="G15" s="28"/>
      <c r="H15" s="28"/>
      <c r="I15" s="28"/>
      <c r="J15" s="69"/>
      <c r="K15" s="69"/>
      <c r="L15" s="69">
        <f t="shared" si="0"/>
        <v>0</v>
      </c>
      <c r="M15" s="69">
        <f t="shared" si="1"/>
        <v>0</v>
      </c>
      <c r="N15" s="69"/>
      <c r="O15" s="70">
        <f t="shared" si="2"/>
        <v>0</v>
      </c>
      <c r="P15" s="69"/>
      <c r="Q15" s="69">
        <f t="shared" si="3"/>
        <v>0</v>
      </c>
      <c r="R15" s="69"/>
      <c r="S15" s="69">
        <f t="shared" si="4"/>
        <v>0</v>
      </c>
      <c r="T15" s="69"/>
      <c r="U15" s="69">
        <f t="shared" si="5"/>
        <v>0</v>
      </c>
      <c r="V15" s="69">
        <f t="shared" si="6"/>
        <v>0</v>
      </c>
      <c r="W15" s="69">
        <f t="shared" si="7"/>
        <v>0</v>
      </c>
      <c r="X15" s="63"/>
      <c r="Z15" s="5"/>
      <c r="AA15" s="6"/>
      <c r="AB15" s="6"/>
      <c r="AC15" s="6"/>
    </row>
    <row r="16" spans="2:29" s="1" customFormat="1" hidden="1" x14ac:dyDescent="0.25">
      <c r="B16" s="46" t="s">
        <v>19</v>
      </c>
      <c r="C16" s="51"/>
      <c r="D16" s="18"/>
      <c r="E16" s="28"/>
      <c r="F16" s="28"/>
      <c r="G16" s="28"/>
      <c r="H16" s="28"/>
      <c r="I16" s="28"/>
      <c r="J16" s="69"/>
      <c r="K16" s="69"/>
      <c r="L16" s="69">
        <f t="shared" si="0"/>
        <v>0</v>
      </c>
      <c r="M16" s="69">
        <f t="shared" si="1"/>
        <v>0</v>
      </c>
      <c r="N16" s="69"/>
      <c r="O16" s="70">
        <f t="shared" si="2"/>
        <v>0</v>
      </c>
      <c r="P16" s="69"/>
      <c r="Q16" s="69">
        <f t="shared" si="3"/>
        <v>0</v>
      </c>
      <c r="R16" s="69"/>
      <c r="S16" s="69">
        <f t="shared" si="4"/>
        <v>0</v>
      </c>
      <c r="T16" s="69"/>
      <c r="U16" s="69">
        <f t="shared" si="5"/>
        <v>0</v>
      </c>
      <c r="V16" s="69">
        <f t="shared" si="6"/>
        <v>0</v>
      </c>
      <c r="W16" s="69">
        <f t="shared" si="7"/>
        <v>0</v>
      </c>
      <c r="X16" s="63"/>
      <c r="Z16" s="5"/>
      <c r="AA16" s="6"/>
      <c r="AB16" s="6"/>
      <c r="AC16" s="6"/>
    </row>
    <row r="17" spans="2:29" s="1" customFormat="1" hidden="1" x14ac:dyDescent="0.25">
      <c r="B17" s="46" t="s">
        <v>18</v>
      </c>
      <c r="C17" s="51"/>
      <c r="D17" s="18"/>
      <c r="E17" s="28"/>
      <c r="F17" s="28"/>
      <c r="G17" s="28"/>
      <c r="H17" s="28"/>
      <c r="I17" s="28"/>
      <c r="J17" s="69"/>
      <c r="K17" s="69"/>
      <c r="L17" s="69">
        <f t="shared" si="0"/>
        <v>0</v>
      </c>
      <c r="M17" s="69">
        <f t="shared" si="1"/>
        <v>0</v>
      </c>
      <c r="N17" s="69"/>
      <c r="O17" s="70">
        <f t="shared" si="2"/>
        <v>0</v>
      </c>
      <c r="P17" s="69"/>
      <c r="Q17" s="69">
        <f t="shared" si="3"/>
        <v>0</v>
      </c>
      <c r="R17" s="69"/>
      <c r="S17" s="69">
        <f t="shared" si="4"/>
        <v>0</v>
      </c>
      <c r="T17" s="69"/>
      <c r="U17" s="69">
        <f t="shared" si="5"/>
        <v>0</v>
      </c>
      <c r="V17" s="69">
        <f t="shared" si="6"/>
        <v>0</v>
      </c>
      <c r="W17" s="69">
        <f t="shared" si="7"/>
        <v>0</v>
      </c>
      <c r="X17" s="63"/>
      <c r="Z17" s="5"/>
      <c r="AA17" s="6"/>
      <c r="AB17" s="6"/>
      <c r="AC17" s="6"/>
    </row>
    <row r="18" spans="2:29" s="1" customFormat="1" hidden="1" x14ac:dyDescent="0.25">
      <c r="B18" s="46" t="s">
        <v>17</v>
      </c>
      <c r="C18" s="51"/>
      <c r="D18" s="18"/>
      <c r="E18" s="28"/>
      <c r="F18" s="28"/>
      <c r="G18" s="28"/>
      <c r="H18" s="28"/>
      <c r="I18" s="28"/>
      <c r="J18" s="69"/>
      <c r="K18" s="69"/>
      <c r="L18" s="69">
        <f t="shared" si="0"/>
        <v>0</v>
      </c>
      <c r="M18" s="69">
        <f t="shared" si="1"/>
        <v>0</v>
      </c>
      <c r="N18" s="69"/>
      <c r="O18" s="70">
        <f t="shared" si="2"/>
        <v>0</v>
      </c>
      <c r="P18" s="69"/>
      <c r="Q18" s="69">
        <f t="shared" si="3"/>
        <v>0</v>
      </c>
      <c r="R18" s="69"/>
      <c r="S18" s="69">
        <f t="shared" si="4"/>
        <v>0</v>
      </c>
      <c r="T18" s="69"/>
      <c r="U18" s="69">
        <f t="shared" si="5"/>
        <v>0</v>
      </c>
      <c r="V18" s="69">
        <f t="shared" si="6"/>
        <v>0</v>
      </c>
      <c r="W18" s="69">
        <f t="shared" si="7"/>
        <v>0</v>
      </c>
      <c r="X18" s="63"/>
      <c r="Z18" s="5"/>
      <c r="AA18" s="6"/>
      <c r="AB18" s="6"/>
      <c r="AC18" s="6"/>
    </row>
    <row r="19" spans="2:29" s="1" customFormat="1" ht="15.75" thickBot="1" x14ac:dyDescent="0.3">
      <c r="B19" s="46" t="s">
        <v>20</v>
      </c>
      <c r="C19" s="51"/>
      <c r="D19" s="18"/>
      <c r="E19" s="28"/>
      <c r="F19" s="28"/>
      <c r="G19" s="28"/>
      <c r="H19" s="28"/>
      <c r="I19" s="28"/>
      <c r="J19" s="69">
        <v>0</v>
      </c>
      <c r="K19" s="69">
        <v>0</v>
      </c>
      <c r="L19" s="69">
        <f t="shared" si="0"/>
        <v>0</v>
      </c>
      <c r="M19" s="69">
        <f t="shared" si="1"/>
        <v>0</v>
      </c>
      <c r="N19" s="69">
        <v>0</v>
      </c>
      <c r="O19" s="70">
        <f t="shared" si="2"/>
        <v>0</v>
      </c>
      <c r="P19" s="69">
        <v>0</v>
      </c>
      <c r="Q19" s="69">
        <f t="shared" si="3"/>
        <v>0</v>
      </c>
      <c r="R19" s="69">
        <v>0</v>
      </c>
      <c r="S19" s="69">
        <f t="shared" si="4"/>
        <v>0</v>
      </c>
      <c r="T19" s="69">
        <v>0</v>
      </c>
      <c r="U19" s="69">
        <f t="shared" si="5"/>
        <v>0</v>
      </c>
      <c r="V19" s="69">
        <f t="shared" si="6"/>
        <v>0</v>
      </c>
      <c r="W19" s="69">
        <f t="shared" si="7"/>
        <v>0</v>
      </c>
      <c r="X19" s="63"/>
      <c r="Z19" s="5"/>
      <c r="AA19" s="6"/>
      <c r="AB19" s="6"/>
      <c r="AC19" s="6"/>
    </row>
    <row r="20" spans="2:29" s="1" customFormat="1" ht="15.75" hidden="1" thickBot="1" x14ac:dyDescent="0.3">
      <c r="B20" s="46" t="s">
        <v>21</v>
      </c>
      <c r="C20" s="51"/>
      <c r="D20" s="18"/>
      <c r="E20" s="28"/>
      <c r="F20" s="28"/>
      <c r="G20" s="28"/>
      <c r="H20" s="28"/>
      <c r="I20" s="28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>
        <f t="shared" ref="V20:V25" si="8">T20+R20+P20+N20+L20</f>
        <v>0</v>
      </c>
      <c r="W20" s="27">
        <f t="shared" ref="W20:W25" si="9">U20+S20+Q20+O20+M20</f>
        <v>0</v>
      </c>
      <c r="X20" s="63"/>
      <c r="Z20" s="5"/>
      <c r="AA20" s="6"/>
      <c r="AB20" s="6"/>
      <c r="AC20" s="6"/>
    </row>
    <row r="21" spans="2:29" s="1" customFormat="1" ht="15.75" hidden="1" thickBot="1" x14ac:dyDescent="0.3">
      <c r="B21" s="46" t="s">
        <v>22</v>
      </c>
      <c r="C21" s="51"/>
      <c r="D21" s="18"/>
      <c r="E21" s="28"/>
      <c r="F21" s="28"/>
      <c r="G21" s="28"/>
      <c r="H21" s="28"/>
      <c r="I21" s="28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>
        <f t="shared" si="8"/>
        <v>0</v>
      </c>
      <c r="W21" s="27">
        <f t="shared" si="9"/>
        <v>0</v>
      </c>
      <c r="X21" s="63"/>
      <c r="Z21" s="5"/>
      <c r="AA21" s="6"/>
      <c r="AB21" s="6"/>
      <c r="AC21" s="6"/>
    </row>
    <row r="22" spans="2:29" s="1" customFormat="1" ht="15.75" hidden="1" thickBot="1" x14ac:dyDescent="0.3">
      <c r="B22" s="48" t="s">
        <v>23</v>
      </c>
      <c r="C22" s="52"/>
      <c r="D22" s="19"/>
      <c r="E22" s="29"/>
      <c r="F22" s="29"/>
      <c r="G22" s="29"/>
      <c r="H22" s="29"/>
      <c r="I22" s="29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>
        <f t="shared" si="8"/>
        <v>0</v>
      </c>
      <c r="W22" s="27">
        <f t="shared" si="9"/>
        <v>0</v>
      </c>
      <c r="X22" s="73"/>
      <c r="Z22" s="5"/>
      <c r="AA22" s="6"/>
      <c r="AB22" s="6"/>
      <c r="AC22" s="6"/>
    </row>
    <row r="23" spans="2:29" ht="15.75" thickBot="1" x14ac:dyDescent="0.3">
      <c r="B23" s="55" t="s">
        <v>31</v>
      </c>
      <c r="C23" s="54"/>
      <c r="D23" s="45"/>
      <c r="E23" s="29"/>
      <c r="F23" s="29"/>
      <c r="G23" s="29"/>
      <c r="H23" s="29"/>
      <c r="I23" s="29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f t="shared" si="8"/>
        <v>0</v>
      </c>
      <c r="W23" s="27">
        <f t="shared" si="9"/>
        <v>0</v>
      </c>
      <c r="X23" s="73"/>
      <c r="Z23" s="5"/>
    </row>
    <row r="24" spans="2:29" ht="15.75" thickBot="1" x14ac:dyDescent="0.3">
      <c r="B24" s="55" t="s">
        <v>30</v>
      </c>
      <c r="C24" s="54"/>
      <c r="D24" s="45"/>
      <c r="E24" s="29"/>
      <c r="F24" s="29"/>
      <c r="G24" s="29"/>
      <c r="H24" s="29"/>
      <c r="I24" s="29"/>
      <c r="J24" s="74"/>
      <c r="K24" s="74"/>
      <c r="L24" s="74"/>
      <c r="M24" s="75"/>
      <c r="N24" s="74"/>
      <c r="O24" s="75"/>
      <c r="P24" s="76"/>
      <c r="Q24" s="75"/>
      <c r="R24" s="77"/>
      <c r="S24" s="75"/>
      <c r="T24" s="77"/>
      <c r="U24" s="75"/>
      <c r="V24" s="77">
        <f t="shared" si="8"/>
        <v>0</v>
      </c>
      <c r="W24" s="78">
        <f t="shared" si="9"/>
        <v>0</v>
      </c>
      <c r="X24" s="43"/>
      <c r="Z24" s="5"/>
    </row>
    <row r="25" spans="2:29" x14ac:dyDescent="0.25">
      <c r="J25" s="58">
        <f>SUM(J9:J20)</f>
        <v>0</v>
      </c>
      <c r="K25" s="58">
        <f t="shared" ref="K25:U25" si="10">SUM(K9:K20)</f>
        <v>0</v>
      </c>
      <c r="L25" s="58">
        <f t="shared" si="10"/>
        <v>0</v>
      </c>
      <c r="M25" s="58">
        <f t="shared" si="10"/>
        <v>0</v>
      </c>
      <c r="N25" s="58">
        <f t="shared" si="10"/>
        <v>3080</v>
      </c>
      <c r="O25" s="58">
        <f t="shared" si="10"/>
        <v>3080</v>
      </c>
      <c r="P25" s="58">
        <f t="shared" si="10"/>
        <v>0</v>
      </c>
      <c r="Q25" s="58">
        <f>SUM(Q9:Q20)</f>
        <v>0</v>
      </c>
      <c r="R25" s="58">
        <f t="shared" si="10"/>
        <v>0</v>
      </c>
      <c r="S25" s="58">
        <f t="shared" si="10"/>
        <v>0</v>
      </c>
      <c r="T25" s="58">
        <f t="shared" si="10"/>
        <v>0</v>
      </c>
      <c r="U25" s="58">
        <f t="shared" si="10"/>
        <v>0</v>
      </c>
      <c r="V25" s="58">
        <f t="shared" si="8"/>
        <v>3080</v>
      </c>
      <c r="W25" s="58">
        <f t="shared" si="9"/>
        <v>3080</v>
      </c>
      <c r="Z25" s="5"/>
    </row>
    <row r="26" spans="2:29" ht="15.75" thickBot="1" x14ac:dyDescent="0.3">
      <c r="B26" s="99" t="s">
        <v>8</v>
      </c>
      <c r="C26" s="99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9"/>
      <c r="Q26" s="99"/>
      <c r="R26" s="99"/>
      <c r="S26" s="99"/>
      <c r="T26" s="99"/>
      <c r="U26" s="99"/>
      <c r="V26" s="99"/>
      <c r="W26" s="99"/>
      <c r="Z26" s="5"/>
    </row>
    <row r="27" spans="2:29" s="1" customFormat="1" x14ac:dyDescent="0.25">
      <c r="B27" s="81" t="s">
        <v>2</v>
      </c>
      <c r="C27" s="82"/>
      <c r="D27" s="81">
        <v>2026</v>
      </c>
      <c r="E27" s="91"/>
      <c r="F27" s="91"/>
      <c r="G27" s="91"/>
      <c r="H27" s="91"/>
      <c r="I27" s="91"/>
      <c r="J27" s="91"/>
      <c r="K27" s="91"/>
      <c r="L27" s="91"/>
      <c r="M27" s="92"/>
      <c r="N27" s="87">
        <v>2027</v>
      </c>
      <c r="O27" s="88"/>
      <c r="P27" s="87">
        <v>2028</v>
      </c>
      <c r="Q27" s="88"/>
      <c r="R27" s="87">
        <v>2029</v>
      </c>
      <c r="S27" s="88"/>
      <c r="T27" s="87">
        <v>2030</v>
      </c>
      <c r="U27" s="88"/>
      <c r="V27" s="87" t="s">
        <v>1</v>
      </c>
      <c r="W27" s="88"/>
      <c r="X27" s="103" t="s">
        <v>29</v>
      </c>
      <c r="Z27" s="6"/>
      <c r="AA27" s="6"/>
      <c r="AB27" s="6"/>
      <c r="AC27" s="6"/>
    </row>
    <row r="28" spans="2:29" s="1" customFormat="1" x14ac:dyDescent="0.25">
      <c r="B28" s="83"/>
      <c r="C28" s="84"/>
      <c r="D28" s="85" t="s">
        <v>24</v>
      </c>
      <c r="E28" s="93"/>
      <c r="F28" s="93" t="s">
        <v>25</v>
      </c>
      <c r="G28" s="93"/>
      <c r="H28" s="93" t="s">
        <v>26</v>
      </c>
      <c r="I28" s="93"/>
      <c r="J28" s="93" t="s">
        <v>27</v>
      </c>
      <c r="K28" s="93"/>
      <c r="L28" s="93" t="s">
        <v>28</v>
      </c>
      <c r="M28" s="94"/>
      <c r="N28" s="89"/>
      <c r="O28" s="90"/>
      <c r="P28" s="89"/>
      <c r="Q28" s="90"/>
      <c r="R28" s="89"/>
      <c r="S28" s="90"/>
      <c r="T28" s="89"/>
      <c r="U28" s="90"/>
      <c r="V28" s="89"/>
      <c r="W28" s="90"/>
      <c r="X28" s="104"/>
      <c r="Z28" s="6"/>
      <c r="AA28" s="6"/>
      <c r="AB28" s="6"/>
      <c r="AC28" s="6"/>
    </row>
    <row r="29" spans="2:29" s="1" customFormat="1" x14ac:dyDescent="0.25">
      <c r="B29" s="85"/>
      <c r="C29" s="86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05"/>
      <c r="Z29" s="6"/>
      <c r="AA29" s="6"/>
      <c r="AB29" s="6"/>
      <c r="AC29" s="6"/>
    </row>
    <row r="30" spans="2:29" s="1" customFormat="1" x14ac:dyDescent="0.25">
      <c r="B30" s="53" t="s">
        <v>11</v>
      </c>
      <c r="C30" s="50"/>
      <c r="D30" s="16"/>
      <c r="E30" s="26"/>
      <c r="F30" s="26"/>
      <c r="G30" s="26"/>
      <c r="H30" s="26"/>
      <c r="I30" s="26"/>
      <c r="J30" s="27">
        <v>0</v>
      </c>
      <c r="K30" s="27">
        <v>0</v>
      </c>
      <c r="L30" s="27">
        <v>0</v>
      </c>
      <c r="M30" s="8">
        <v>0</v>
      </c>
      <c r="N30" s="27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11">T30+R30+P30+N30+L30</f>
        <v>0</v>
      </c>
      <c r="W30" s="8">
        <f t="shared" ref="W30:W41" si="12">U30+S30+Q30+O30+M30</f>
        <v>0</v>
      </c>
      <c r="X30" s="42"/>
      <c r="Z30" s="6"/>
      <c r="AA30" s="6"/>
      <c r="AB30" s="6"/>
      <c r="AC30" s="6"/>
    </row>
    <row r="31" spans="2:29" s="1" customFormat="1" x14ac:dyDescent="0.25">
      <c r="B31" s="53" t="s">
        <v>12</v>
      </c>
      <c r="C31" s="50"/>
      <c r="D31" s="16"/>
      <c r="E31" s="26"/>
      <c r="F31" s="26"/>
      <c r="G31" s="26"/>
      <c r="H31" s="26"/>
      <c r="I31" s="26"/>
      <c r="J31" s="27">
        <v>0</v>
      </c>
      <c r="K31" s="27">
        <v>0</v>
      </c>
      <c r="L31" s="27">
        <v>0</v>
      </c>
      <c r="M31" s="8">
        <v>0</v>
      </c>
      <c r="N31" s="27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11"/>
        <v>0</v>
      </c>
      <c r="W31" s="8">
        <f t="shared" si="12"/>
        <v>0</v>
      </c>
      <c r="X31" s="42"/>
      <c r="Z31" s="6"/>
      <c r="AA31" s="6"/>
      <c r="AB31" s="6"/>
      <c r="AC31" s="6"/>
    </row>
    <row r="32" spans="2:29" s="1" customFormat="1" x14ac:dyDescent="0.25">
      <c r="B32" s="53" t="s">
        <v>13</v>
      </c>
      <c r="C32" s="50"/>
      <c r="D32" s="16"/>
      <c r="E32" s="26"/>
      <c r="F32" s="26"/>
      <c r="G32" s="26"/>
      <c r="H32" s="26"/>
      <c r="I32" s="26"/>
      <c r="J32" s="27">
        <v>0</v>
      </c>
      <c r="K32" s="27">
        <v>0</v>
      </c>
      <c r="L32" s="27">
        <v>0</v>
      </c>
      <c r="M32" s="8">
        <v>0</v>
      </c>
      <c r="N32" s="27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11"/>
        <v>0</v>
      </c>
      <c r="W32" s="8">
        <f t="shared" si="12"/>
        <v>0</v>
      </c>
      <c r="X32" s="42"/>
      <c r="Z32" s="6"/>
      <c r="AA32" s="6"/>
      <c r="AB32" s="6"/>
      <c r="AC32" s="6"/>
    </row>
    <row r="33" spans="2:29" s="1" customFormat="1" x14ac:dyDescent="0.25">
      <c r="B33" s="46" t="s">
        <v>14</v>
      </c>
      <c r="C33" s="51"/>
      <c r="D33" s="18"/>
      <c r="E33" s="28"/>
      <c r="F33" s="28"/>
      <c r="G33" s="28"/>
      <c r="H33" s="28"/>
      <c r="I33" s="28"/>
      <c r="J33" s="27">
        <v>0</v>
      </c>
      <c r="K33" s="27">
        <v>0</v>
      </c>
      <c r="L33" s="27">
        <v>0</v>
      </c>
      <c r="M33" s="8">
        <v>0</v>
      </c>
      <c r="N33" s="27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1"/>
        <v>0</v>
      </c>
      <c r="W33" s="8">
        <f t="shared" si="12"/>
        <v>0</v>
      </c>
      <c r="X33" s="42"/>
      <c r="Z33" s="6"/>
      <c r="AA33" s="6"/>
      <c r="AB33" s="6"/>
      <c r="AC33" s="6"/>
    </row>
    <row r="34" spans="2:29" s="1" customFormat="1" hidden="1" x14ac:dyDescent="0.25">
      <c r="B34" s="46" t="s">
        <v>10</v>
      </c>
      <c r="C34" s="51"/>
      <c r="D34" s="18"/>
      <c r="E34" s="28"/>
      <c r="F34" s="28"/>
      <c r="G34" s="28"/>
      <c r="H34" s="28"/>
      <c r="I34" s="28"/>
      <c r="J34" s="27">
        <v>0</v>
      </c>
      <c r="K34" s="27">
        <v>0</v>
      </c>
      <c r="L34" s="27">
        <v>0</v>
      </c>
      <c r="M34" s="8">
        <v>0</v>
      </c>
      <c r="N34" s="27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1"/>
        <v>0</v>
      </c>
      <c r="W34" s="8">
        <f t="shared" si="12"/>
        <v>0</v>
      </c>
      <c r="X34" s="42"/>
      <c r="Z34" s="6"/>
      <c r="AA34" s="6"/>
      <c r="AB34" s="6"/>
      <c r="AC34" s="6"/>
    </row>
    <row r="35" spans="2:29" s="1" customFormat="1" hidden="1" x14ac:dyDescent="0.25">
      <c r="B35" s="46" t="s">
        <v>15</v>
      </c>
      <c r="C35" s="51"/>
      <c r="D35" s="18"/>
      <c r="E35" s="28"/>
      <c r="F35" s="28"/>
      <c r="G35" s="28"/>
      <c r="H35" s="28"/>
      <c r="I35" s="28"/>
      <c r="J35" s="27">
        <v>0</v>
      </c>
      <c r="K35" s="27">
        <v>0</v>
      </c>
      <c r="L35" s="27">
        <v>0</v>
      </c>
      <c r="M35" s="8">
        <v>0</v>
      </c>
      <c r="N35" s="27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1"/>
        <v>0</v>
      </c>
      <c r="W35" s="8">
        <f t="shared" si="12"/>
        <v>0</v>
      </c>
      <c r="X35" s="42"/>
      <c r="Z35" s="6"/>
      <c r="AA35" s="6"/>
      <c r="AB35" s="6"/>
      <c r="AC35" s="6"/>
    </row>
    <row r="36" spans="2:29" s="1" customFormat="1" hidden="1" x14ac:dyDescent="0.25">
      <c r="B36" s="46" t="s">
        <v>16</v>
      </c>
      <c r="C36" s="51"/>
      <c r="D36" s="18"/>
      <c r="E36" s="28"/>
      <c r="F36" s="28"/>
      <c r="G36" s="28"/>
      <c r="H36" s="28"/>
      <c r="I36" s="28"/>
      <c r="J36" s="27">
        <v>0</v>
      </c>
      <c r="K36" s="27">
        <v>0</v>
      </c>
      <c r="L36" s="27">
        <v>0</v>
      </c>
      <c r="M36" s="8">
        <v>0</v>
      </c>
      <c r="N36" s="27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1"/>
        <v>0</v>
      </c>
      <c r="W36" s="8">
        <f t="shared" si="12"/>
        <v>0</v>
      </c>
      <c r="X36" s="42"/>
      <c r="Z36" s="6"/>
      <c r="AA36" s="6"/>
      <c r="AB36" s="6"/>
      <c r="AC36" s="6"/>
    </row>
    <row r="37" spans="2:29" s="1" customFormat="1" x14ac:dyDescent="0.25">
      <c r="B37" s="46" t="s">
        <v>19</v>
      </c>
      <c r="C37" s="51"/>
      <c r="D37" s="18"/>
      <c r="E37" s="28"/>
      <c r="F37" s="28"/>
      <c r="G37" s="28"/>
      <c r="H37" s="28"/>
      <c r="I37" s="28"/>
      <c r="J37" s="27">
        <v>0</v>
      </c>
      <c r="K37" s="27">
        <v>0</v>
      </c>
      <c r="L37" s="27">
        <v>0</v>
      </c>
      <c r="M37" s="8">
        <v>0</v>
      </c>
      <c r="N37" s="27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1"/>
        <v>0</v>
      </c>
      <c r="W37" s="8">
        <f t="shared" si="12"/>
        <v>0</v>
      </c>
      <c r="X37" s="42"/>
      <c r="Z37" s="6"/>
      <c r="AA37" s="6"/>
      <c r="AB37" s="6"/>
      <c r="AC37" s="6"/>
    </row>
    <row r="38" spans="2:29" s="1" customFormat="1" hidden="1" x14ac:dyDescent="0.25">
      <c r="B38" s="46" t="s">
        <v>18</v>
      </c>
      <c r="C38" s="51"/>
      <c r="D38" s="18"/>
      <c r="E38" s="28"/>
      <c r="F38" s="28"/>
      <c r="G38" s="28"/>
      <c r="H38" s="28"/>
      <c r="I38" s="28"/>
      <c r="J38" s="27">
        <v>0</v>
      </c>
      <c r="K38" s="27">
        <v>0</v>
      </c>
      <c r="L38" s="27">
        <v>0</v>
      </c>
      <c r="M38" s="8">
        <v>0</v>
      </c>
      <c r="N38" s="27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1"/>
        <v>0</v>
      </c>
      <c r="W38" s="8">
        <f t="shared" si="12"/>
        <v>0</v>
      </c>
      <c r="X38" s="42"/>
      <c r="Z38" s="6"/>
      <c r="AA38" s="6"/>
      <c r="AB38" s="6"/>
      <c r="AC38" s="6"/>
    </row>
    <row r="39" spans="2:29" s="1" customFormat="1" hidden="1" x14ac:dyDescent="0.25">
      <c r="B39" s="46" t="s">
        <v>17</v>
      </c>
      <c r="C39" s="51"/>
      <c r="D39" s="18"/>
      <c r="E39" s="28"/>
      <c r="F39" s="28"/>
      <c r="G39" s="28"/>
      <c r="H39" s="28"/>
      <c r="I39" s="28"/>
      <c r="J39" s="27">
        <v>0</v>
      </c>
      <c r="K39" s="27">
        <v>0</v>
      </c>
      <c r="L39" s="27">
        <v>0</v>
      </c>
      <c r="M39" s="8">
        <v>0</v>
      </c>
      <c r="N39" s="27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1"/>
        <v>0</v>
      </c>
      <c r="W39" s="8">
        <f t="shared" si="12"/>
        <v>0</v>
      </c>
      <c r="X39" s="42"/>
      <c r="Z39" s="6"/>
      <c r="AA39" s="6"/>
      <c r="AB39" s="6"/>
      <c r="AC39" s="6"/>
    </row>
    <row r="40" spans="2:29" s="1" customFormat="1" x14ac:dyDescent="0.25">
      <c r="B40" s="46" t="s">
        <v>20</v>
      </c>
      <c r="C40" s="51"/>
      <c r="D40" s="18"/>
      <c r="E40" s="28"/>
      <c r="F40" s="28"/>
      <c r="G40" s="28"/>
      <c r="H40" s="28"/>
      <c r="I40" s="28"/>
      <c r="J40" s="27">
        <v>0</v>
      </c>
      <c r="K40" s="27">
        <v>0</v>
      </c>
      <c r="L40" s="27">
        <v>0</v>
      </c>
      <c r="M40" s="8">
        <v>0</v>
      </c>
      <c r="N40" s="27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1"/>
        <v>0</v>
      </c>
      <c r="W40" s="8">
        <f t="shared" si="12"/>
        <v>0</v>
      </c>
      <c r="X40" s="42"/>
      <c r="Z40" s="6"/>
      <c r="AA40" s="6"/>
      <c r="AB40" s="6"/>
      <c r="AC40" s="6"/>
    </row>
    <row r="41" spans="2:29" s="1" customFormat="1" ht="15.75" thickBot="1" x14ac:dyDescent="0.3">
      <c r="B41" s="46" t="s">
        <v>21</v>
      </c>
      <c r="C41" s="51"/>
      <c r="D41" s="18"/>
      <c r="E41" s="28"/>
      <c r="F41" s="28"/>
      <c r="G41" s="28"/>
      <c r="H41" s="28"/>
      <c r="I41" s="28"/>
      <c r="J41" s="27">
        <v>0</v>
      </c>
      <c r="K41" s="27">
        <v>0</v>
      </c>
      <c r="L41" s="27">
        <v>0</v>
      </c>
      <c r="M41" s="8">
        <v>0</v>
      </c>
      <c r="N41" s="27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1"/>
        <v>0</v>
      </c>
      <c r="W41" s="8">
        <f t="shared" si="12"/>
        <v>0</v>
      </c>
      <c r="X41" s="42"/>
      <c r="Z41" s="6"/>
      <c r="AA41" s="6"/>
      <c r="AB41" s="6"/>
      <c r="AC41" s="6"/>
    </row>
    <row r="42" spans="2:29" s="1" customFormat="1" ht="15.75" hidden="1" thickBot="1" x14ac:dyDescent="0.3">
      <c r="B42" s="46" t="s">
        <v>22</v>
      </c>
      <c r="C42" s="51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2"/>
      <c r="Z42" s="6"/>
      <c r="AA42" s="6"/>
      <c r="AB42" s="6"/>
      <c r="AC42" s="6"/>
    </row>
    <row r="43" spans="2:29" s="1" customFormat="1" ht="15.75" hidden="1" thickBot="1" x14ac:dyDescent="0.3">
      <c r="B43" s="48" t="s">
        <v>23</v>
      </c>
      <c r="C43" s="52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3"/>
      <c r="Z43" s="6"/>
      <c r="AA43" s="6"/>
      <c r="AB43" s="6"/>
      <c r="AC43" s="6"/>
    </row>
    <row r="44" spans="2:29" ht="15.75" thickBot="1" x14ac:dyDescent="0.3">
      <c r="B44" s="55" t="s">
        <v>31</v>
      </c>
      <c r="C44" s="54"/>
      <c r="D44" s="45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4"/>
      <c r="X44" s="43"/>
      <c r="Z44" s="5"/>
    </row>
    <row r="45" spans="2:29" ht="15.75" thickBot="1" x14ac:dyDescent="0.3">
      <c r="B45" s="55" t="s">
        <v>30</v>
      </c>
      <c r="C45" s="54"/>
      <c r="D45" s="45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4"/>
      <c r="X45" s="43"/>
      <c r="Z45" s="5"/>
    </row>
    <row r="46" spans="2:29" x14ac:dyDescent="0.25">
      <c r="J46" s="58">
        <f>SUM(J30:J40)</f>
        <v>0</v>
      </c>
      <c r="K46" s="59">
        <f t="shared" ref="K46:W46" si="13">SUM(K30:K40)</f>
        <v>0</v>
      </c>
      <c r="L46" s="59">
        <f t="shared" si="13"/>
        <v>0</v>
      </c>
      <c r="M46" s="59">
        <f t="shared" si="13"/>
        <v>0</v>
      </c>
      <c r="N46" s="59">
        <f t="shared" si="13"/>
        <v>0</v>
      </c>
      <c r="O46" s="59">
        <f t="shared" si="13"/>
        <v>0</v>
      </c>
      <c r="P46" s="59">
        <f t="shared" si="13"/>
        <v>0</v>
      </c>
      <c r="Q46" s="59">
        <f t="shared" si="13"/>
        <v>0</v>
      </c>
      <c r="R46" s="59">
        <f t="shared" si="13"/>
        <v>0</v>
      </c>
      <c r="S46" s="59">
        <f t="shared" si="13"/>
        <v>0</v>
      </c>
      <c r="T46" s="59">
        <f t="shared" si="13"/>
        <v>0</v>
      </c>
      <c r="U46" s="59">
        <f t="shared" si="13"/>
        <v>0</v>
      </c>
      <c r="V46" s="59">
        <f t="shared" si="13"/>
        <v>0</v>
      </c>
      <c r="W46" s="59">
        <f t="shared" si="13"/>
        <v>0</v>
      </c>
    </row>
    <row r="47" spans="2:29" ht="15.75" hidden="1" thickBot="1" x14ac:dyDescent="0.3">
      <c r="B47" s="98" t="s">
        <v>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9"/>
      <c r="Q47" s="99"/>
      <c r="R47" s="99"/>
      <c r="S47" s="99"/>
      <c r="T47" s="99"/>
      <c r="U47" s="99"/>
      <c r="V47" s="99"/>
      <c r="W47" s="99"/>
    </row>
    <row r="48" spans="2:29" s="1" customFormat="1" ht="15" hidden="1" customHeight="1" x14ac:dyDescent="0.25">
      <c r="B48" s="95" t="s">
        <v>2</v>
      </c>
      <c r="C48" s="100" t="s">
        <v>3</v>
      </c>
      <c r="D48" s="81">
        <v>2020</v>
      </c>
      <c r="E48" s="91"/>
      <c r="F48" s="91"/>
      <c r="G48" s="91"/>
      <c r="H48" s="91"/>
      <c r="I48" s="91"/>
      <c r="J48" s="91"/>
      <c r="K48" s="91"/>
      <c r="L48" s="91"/>
      <c r="M48" s="92"/>
      <c r="N48" s="91"/>
      <c r="O48" s="92"/>
      <c r="P48" s="87">
        <v>2022</v>
      </c>
      <c r="Q48" s="88"/>
      <c r="R48" s="87">
        <v>2023</v>
      </c>
      <c r="S48" s="88"/>
      <c r="T48" s="87">
        <v>2024</v>
      </c>
      <c r="U48" s="88"/>
      <c r="V48" s="87" t="s">
        <v>1</v>
      </c>
      <c r="W48" s="88"/>
      <c r="X48" s="103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96"/>
      <c r="C49" s="101"/>
      <c r="D49" s="85" t="s">
        <v>24</v>
      </c>
      <c r="E49" s="93"/>
      <c r="F49" s="93" t="s">
        <v>25</v>
      </c>
      <c r="G49" s="93"/>
      <c r="H49" s="93" t="s">
        <v>26</v>
      </c>
      <c r="I49" s="93"/>
      <c r="J49" s="93" t="s">
        <v>27</v>
      </c>
      <c r="K49" s="93"/>
      <c r="L49" s="93" t="s">
        <v>28</v>
      </c>
      <c r="M49" s="94"/>
      <c r="N49" s="93" t="s">
        <v>28</v>
      </c>
      <c r="O49" s="94"/>
      <c r="P49" s="89"/>
      <c r="Q49" s="90"/>
      <c r="R49" s="89"/>
      <c r="S49" s="90"/>
      <c r="T49" s="89"/>
      <c r="U49" s="90"/>
      <c r="V49" s="89"/>
      <c r="W49" s="90"/>
      <c r="X49" s="104"/>
      <c r="Z49" s="6"/>
      <c r="AA49" s="6"/>
      <c r="AB49" s="6"/>
      <c r="AC49" s="6"/>
    </row>
    <row r="50" spans="2:29" s="1" customFormat="1" hidden="1" x14ac:dyDescent="0.25">
      <c r="B50" s="97"/>
      <c r="C50" s="102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05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2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4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2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4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2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2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2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2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2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2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2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2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2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2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2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3"/>
      <c r="Z64" s="6"/>
      <c r="AA64" s="6"/>
      <c r="AB64" s="6"/>
      <c r="AC64" s="6"/>
    </row>
    <row r="65" spans="2:29" ht="15.75" hidden="1" thickBot="1" x14ac:dyDescent="0.3">
      <c r="B65" s="55" t="s">
        <v>30</v>
      </c>
      <c r="C65" s="56"/>
      <c r="D65" s="45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4"/>
      <c r="X65" s="43"/>
      <c r="Z65" s="5"/>
    </row>
    <row r="66" spans="2:29" ht="15.75" hidden="1" thickBot="1" x14ac:dyDescent="0.3">
      <c r="B66" s="55" t="s">
        <v>31</v>
      </c>
      <c r="C66" s="56"/>
      <c r="D66" s="45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4"/>
      <c r="X66" s="43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99" t="s">
        <v>9</v>
      </c>
      <c r="C68" s="99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9"/>
      <c r="Q68" s="99"/>
      <c r="R68" s="99"/>
      <c r="S68" s="99"/>
      <c r="T68" s="99"/>
      <c r="U68" s="99"/>
      <c r="V68" s="99"/>
      <c r="W68" s="99"/>
    </row>
    <row r="69" spans="2:29" s="1" customFormat="1" x14ac:dyDescent="0.25">
      <c r="B69" s="81" t="s">
        <v>2</v>
      </c>
      <c r="C69" s="82"/>
      <c r="D69" s="81">
        <v>2026</v>
      </c>
      <c r="E69" s="91"/>
      <c r="F69" s="91"/>
      <c r="G69" s="91"/>
      <c r="H69" s="91"/>
      <c r="I69" s="91"/>
      <c r="J69" s="91"/>
      <c r="K69" s="91"/>
      <c r="L69" s="91"/>
      <c r="M69" s="92"/>
      <c r="N69" s="87">
        <v>2027</v>
      </c>
      <c r="O69" s="88"/>
      <c r="P69" s="87">
        <v>2028</v>
      </c>
      <c r="Q69" s="88"/>
      <c r="R69" s="87">
        <v>2029</v>
      </c>
      <c r="S69" s="88"/>
      <c r="T69" s="87">
        <v>2030</v>
      </c>
      <c r="U69" s="88"/>
      <c r="V69" s="87" t="s">
        <v>1</v>
      </c>
      <c r="W69" s="88"/>
      <c r="X69" s="103" t="s">
        <v>29</v>
      </c>
      <c r="Z69" s="6"/>
      <c r="AA69" s="6"/>
      <c r="AB69" s="6"/>
      <c r="AC69" s="6"/>
    </row>
    <row r="70" spans="2:29" s="1" customFormat="1" x14ac:dyDescent="0.25">
      <c r="B70" s="83"/>
      <c r="C70" s="84"/>
      <c r="D70" s="85" t="s">
        <v>24</v>
      </c>
      <c r="E70" s="93"/>
      <c r="F70" s="93" t="s">
        <v>25</v>
      </c>
      <c r="G70" s="93"/>
      <c r="H70" s="93" t="s">
        <v>26</v>
      </c>
      <c r="I70" s="93"/>
      <c r="J70" s="93" t="s">
        <v>27</v>
      </c>
      <c r="K70" s="93"/>
      <c r="L70" s="93" t="s">
        <v>28</v>
      </c>
      <c r="M70" s="94"/>
      <c r="N70" s="89"/>
      <c r="O70" s="90"/>
      <c r="P70" s="89"/>
      <c r="Q70" s="90"/>
      <c r="R70" s="89"/>
      <c r="S70" s="90"/>
      <c r="T70" s="89"/>
      <c r="U70" s="90"/>
      <c r="V70" s="89"/>
      <c r="W70" s="90"/>
      <c r="X70" s="104"/>
      <c r="Z70" s="6"/>
      <c r="AA70" s="6"/>
      <c r="AB70" s="6"/>
      <c r="AC70" s="6"/>
    </row>
    <row r="71" spans="2:29" s="1" customFormat="1" x14ac:dyDescent="0.25">
      <c r="B71" s="85"/>
      <c r="C71" s="86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105"/>
      <c r="Z71" s="6"/>
      <c r="AA71" s="6"/>
      <c r="AB71" s="6"/>
      <c r="AC71" s="6"/>
    </row>
    <row r="72" spans="2:29" s="1" customFormat="1" x14ac:dyDescent="0.25">
      <c r="B72" s="53" t="s">
        <v>11</v>
      </c>
      <c r="C72" s="57"/>
      <c r="D72" s="16"/>
      <c r="E72" s="26"/>
      <c r="F72" s="26"/>
      <c r="G72" s="26"/>
      <c r="H72" s="26"/>
      <c r="I72" s="26"/>
      <c r="J72" s="37">
        <f>J9+J30</f>
        <v>0</v>
      </c>
      <c r="K72" s="37">
        <f t="shared" ref="K72:U72" si="15">K9+K30</f>
        <v>0</v>
      </c>
      <c r="L72" s="27">
        <f t="shared" si="15"/>
        <v>0</v>
      </c>
      <c r="M72" s="8">
        <f t="shared" si="15"/>
        <v>0</v>
      </c>
      <c r="N72" s="27">
        <f t="shared" si="15"/>
        <v>1572</v>
      </c>
      <c r="O72" s="8">
        <f>N72</f>
        <v>1572</v>
      </c>
      <c r="P72" s="14">
        <f t="shared" si="15"/>
        <v>0</v>
      </c>
      <c r="Q72" s="8">
        <f>Q9+Q30</f>
        <v>0</v>
      </c>
      <c r="R72" s="7">
        <f t="shared" si="15"/>
        <v>0</v>
      </c>
      <c r="S72" s="8">
        <f t="shared" si="15"/>
        <v>0</v>
      </c>
      <c r="T72" s="7">
        <f t="shared" si="15"/>
        <v>0</v>
      </c>
      <c r="U72" s="8">
        <f t="shared" si="15"/>
        <v>0</v>
      </c>
      <c r="V72" s="7">
        <f t="shared" ref="V72:V83" si="16">T72+R72+P72+N72+L72</f>
        <v>1572</v>
      </c>
      <c r="W72" s="8">
        <f>U72+S72+Q72+O72+M72</f>
        <v>1572</v>
      </c>
      <c r="X72" s="42" t="str">
        <f>X9</f>
        <v>Реестры ТСО (СУЭНКО)</v>
      </c>
      <c r="Z72" s="6"/>
      <c r="AA72" s="6"/>
      <c r="AB72" s="6"/>
      <c r="AC72" s="6"/>
    </row>
    <row r="73" spans="2:29" s="1" customFormat="1" x14ac:dyDescent="0.25">
      <c r="B73" s="53" t="s">
        <v>12</v>
      </c>
      <c r="C73" s="57"/>
      <c r="D73" s="16"/>
      <c r="E73" s="26"/>
      <c r="F73" s="26"/>
      <c r="G73" s="26"/>
      <c r="H73" s="26"/>
      <c r="I73" s="26"/>
      <c r="J73" s="37">
        <f t="shared" ref="J73:U73" si="17">J10+J31</f>
        <v>0</v>
      </c>
      <c r="K73" s="37">
        <f t="shared" si="17"/>
        <v>0</v>
      </c>
      <c r="L73" s="27">
        <f t="shared" si="17"/>
        <v>0</v>
      </c>
      <c r="M73" s="8">
        <f t="shared" si="17"/>
        <v>0</v>
      </c>
      <c r="N73" s="27">
        <f t="shared" si="17"/>
        <v>1262</v>
      </c>
      <c r="O73" s="8">
        <f t="shared" si="17"/>
        <v>1262</v>
      </c>
      <c r="P73" s="14">
        <f t="shared" si="17"/>
        <v>0</v>
      </c>
      <c r="Q73" s="8">
        <f t="shared" si="17"/>
        <v>0</v>
      </c>
      <c r="R73" s="7">
        <f t="shared" si="17"/>
        <v>0</v>
      </c>
      <c r="S73" s="8">
        <f t="shared" si="17"/>
        <v>0</v>
      </c>
      <c r="T73" s="7">
        <f t="shared" si="17"/>
        <v>0</v>
      </c>
      <c r="U73" s="8">
        <f t="shared" si="17"/>
        <v>0</v>
      </c>
      <c r="V73" s="7">
        <f t="shared" si="16"/>
        <v>1262</v>
      </c>
      <c r="W73" s="8">
        <f t="shared" ref="W73:W83" si="18">U73+S73+Q73+O73+M73</f>
        <v>1262</v>
      </c>
      <c r="X73" s="42" t="str">
        <f t="shared" ref="X73:X74" si="19">X10</f>
        <v>Реестры ТСО (СУЭНКО)</v>
      </c>
      <c r="Z73" s="6"/>
      <c r="AA73" s="6"/>
      <c r="AB73" s="6"/>
      <c r="AC73" s="6"/>
    </row>
    <row r="74" spans="2:29" s="1" customFormat="1" x14ac:dyDescent="0.25">
      <c r="B74" s="53" t="s">
        <v>13</v>
      </c>
      <c r="C74" s="57"/>
      <c r="D74" s="16"/>
      <c r="E74" s="26"/>
      <c r="F74" s="26"/>
      <c r="G74" s="26"/>
      <c r="H74" s="26"/>
      <c r="I74" s="26"/>
      <c r="J74" s="37">
        <f t="shared" ref="J74:U74" si="20">J11+J32</f>
        <v>0</v>
      </c>
      <c r="K74" s="37">
        <f t="shared" si="20"/>
        <v>0</v>
      </c>
      <c r="L74" s="27">
        <f t="shared" si="20"/>
        <v>0</v>
      </c>
      <c r="M74" s="8">
        <f t="shared" si="20"/>
        <v>0</v>
      </c>
      <c r="N74" s="27">
        <f t="shared" si="20"/>
        <v>246</v>
      </c>
      <c r="O74" s="8">
        <f t="shared" si="20"/>
        <v>246</v>
      </c>
      <c r="P74" s="14">
        <f t="shared" si="20"/>
        <v>0</v>
      </c>
      <c r="Q74" s="8">
        <f t="shared" si="20"/>
        <v>0</v>
      </c>
      <c r="R74" s="7">
        <f t="shared" si="20"/>
        <v>0</v>
      </c>
      <c r="S74" s="8">
        <f t="shared" si="20"/>
        <v>0</v>
      </c>
      <c r="T74" s="7">
        <f t="shared" si="20"/>
        <v>0</v>
      </c>
      <c r="U74" s="8">
        <f t="shared" si="20"/>
        <v>0</v>
      </c>
      <c r="V74" s="7">
        <f t="shared" si="16"/>
        <v>246</v>
      </c>
      <c r="W74" s="8">
        <f t="shared" si="18"/>
        <v>246</v>
      </c>
      <c r="X74" s="42" t="str">
        <f t="shared" si="19"/>
        <v>Реестры ТСО (СУЭНКО)</v>
      </c>
      <c r="Z74" s="6"/>
      <c r="AA74" s="6"/>
      <c r="AB74" s="6"/>
      <c r="AC74" s="6"/>
    </row>
    <row r="75" spans="2:29" s="1" customFormat="1" x14ac:dyDescent="0.25">
      <c r="B75" s="46" t="s">
        <v>14</v>
      </c>
      <c r="C75" s="47"/>
      <c r="D75" s="18"/>
      <c r="E75" s="28"/>
      <c r="F75" s="28"/>
      <c r="G75" s="28"/>
      <c r="H75" s="28"/>
      <c r="I75" s="28"/>
      <c r="J75" s="60">
        <f t="shared" ref="J75:U75" si="21">J12+J33</f>
        <v>0</v>
      </c>
      <c r="K75" s="60">
        <f t="shared" si="21"/>
        <v>0</v>
      </c>
      <c r="L75" s="27">
        <f t="shared" si="21"/>
        <v>0</v>
      </c>
      <c r="M75" s="8">
        <f t="shared" si="21"/>
        <v>0</v>
      </c>
      <c r="N75" s="27">
        <f t="shared" si="21"/>
        <v>0</v>
      </c>
      <c r="O75" s="8">
        <f t="shared" si="21"/>
        <v>0</v>
      </c>
      <c r="P75" s="14">
        <f t="shared" si="21"/>
        <v>0</v>
      </c>
      <c r="Q75" s="8">
        <f t="shared" si="21"/>
        <v>0</v>
      </c>
      <c r="R75" s="7">
        <f t="shared" si="21"/>
        <v>0</v>
      </c>
      <c r="S75" s="8">
        <f t="shared" si="21"/>
        <v>0</v>
      </c>
      <c r="T75" s="7">
        <f t="shared" si="21"/>
        <v>0</v>
      </c>
      <c r="U75" s="8">
        <f t="shared" si="21"/>
        <v>0</v>
      </c>
      <c r="V75" s="7">
        <f t="shared" si="16"/>
        <v>0</v>
      </c>
      <c r="W75" s="8">
        <f t="shared" si="18"/>
        <v>0</v>
      </c>
      <c r="X75" s="42"/>
      <c r="Z75" s="6"/>
      <c r="AA75" s="6"/>
      <c r="AB75" s="6"/>
      <c r="AC75" s="6"/>
    </row>
    <row r="76" spans="2:29" s="1" customFormat="1" hidden="1" x14ac:dyDescent="0.25">
      <c r="B76" s="46" t="s">
        <v>10</v>
      </c>
      <c r="C76" s="47"/>
      <c r="D76" s="18"/>
      <c r="E76" s="28"/>
      <c r="F76" s="28"/>
      <c r="G76" s="28"/>
      <c r="H76" s="28"/>
      <c r="I76" s="28"/>
      <c r="J76" s="60">
        <f t="shared" ref="J76:U76" si="22">J13+J34</f>
        <v>0</v>
      </c>
      <c r="K76" s="60">
        <f t="shared" si="22"/>
        <v>0</v>
      </c>
      <c r="L76" s="27">
        <f t="shared" si="22"/>
        <v>0</v>
      </c>
      <c r="M76" s="8">
        <f t="shared" si="22"/>
        <v>0</v>
      </c>
      <c r="N76" s="27">
        <f t="shared" si="22"/>
        <v>0</v>
      </c>
      <c r="O76" s="8">
        <f t="shared" si="22"/>
        <v>0</v>
      </c>
      <c r="P76" s="14">
        <f t="shared" si="22"/>
        <v>0</v>
      </c>
      <c r="Q76" s="8">
        <f t="shared" si="22"/>
        <v>0</v>
      </c>
      <c r="R76" s="7">
        <f t="shared" si="22"/>
        <v>0</v>
      </c>
      <c r="S76" s="8">
        <f t="shared" si="22"/>
        <v>0</v>
      </c>
      <c r="T76" s="7">
        <f t="shared" si="22"/>
        <v>0</v>
      </c>
      <c r="U76" s="8">
        <f t="shared" si="22"/>
        <v>0</v>
      </c>
      <c r="V76" s="7">
        <f t="shared" si="16"/>
        <v>0</v>
      </c>
      <c r="W76" s="8">
        <f t="shared" si="18"/>
        <v>0</v>
      </c>
      <c r="X76" s="42"/>
      <c r="Z76" s="6"/>
      <c r="AA76" s="6"/>
      <c r="AB76" s="6"/>
      <c r="AC76" s="6"/>
    </row>
    <row r="77" spans="2:29" s="1" customFormat="1" hidden="1" x14ac:dyDescent="0.25">
      <c r="B77" s="46" t="s">
        <v>15</v>
      </c>
      <c r="C77" s="47"/>
      <c r="D77" s="18"/>
      <c r="E77" s="28"/>
      <c r="F77" s="28"/>
      <c r="G77" s="28"/>
      <c r="H77" s="28"/>
      <c r="I77" s="28"/>
      <c r="J77" s="60">
        <f t="shared" ref="J77:U77" si="23">J14+J35</f>
        <v>0</v>
      </c>
      <c r="K77" s="60">
        <f t="shared" si="23"/>
        <v>0</v>
      </c>
      <c r="L77" s="27">
        <f t="shared" si="23"/>
        <v>0</v>
      </c>
      <c r="M77" s="8">
        <f t="shared" si="23"/>
        <v>0</v>
      </c>
      <c r="N77" s="27">
        <f t="shared" si="23"/>
        <v>0</v>
      </c>
      <c r="O77" s="8">
        <f t="shared" si="23"/>
        <v>0</v>
      </c>
      <c r="P77" s="14">
        <f t="shared" si="23"/>
        <v>0</v>
      </c>
      <c r="Q77" s="8">
        <f t="shared" si="23"/>
        <v>0</v>
      </c>
      <c r="R77" s="7">
        <f t="shared" si="23"/>
        <v>0</v>
      </c>
      <c r="S77" s="8">
        <f t="shared" si="23"/>
        <v>0</v>
      </c>
      <c r="T77" s="7">
        <f t="shared" si="23"/>
        <v>0</v>
      </c>
      <c r="U77" s="8">
        <f t="shared" si="23"/>
        <v>0</v>
      </c>
      <c r="V77" s="7">
        <f t="shared" si="16"/>
        <v>0</v>
      </c>
      <c r="W77" s="8">
        <f t="shared" si="18"/>
        <v>0</v>
      </c>
      <c r="X77" s="42"/>
      <c r="Z77" s="6"/>
      <c r="AA77" s="6"/>
      <c r="AB77" s="6"/>
      <c r="AC77" s="6"/>
    </row>
    <row r="78" spans="2:29" s="1" customFormat="1" hidden="1" x14ac:dyDescent="0.25">
      <c r="B78" s="46" t="s">
        <v>16</v>
      </c>
      <c r="C78" s="47"/>
      <c r="D78" s="18"/>
      <c r="E78" s="28"/>
      <c r="F78" s="28"/>
      <c r="G78" s="28"/>
      <c r="H78" s="28"/>
      <c r="I78" s="28"/>
      <c r="J78" s="60">
        <f t="shared" ref="J78:U78" si="24">J15+J36</f>
        <v>0</v>
      </c>
      <c r="K78" s="60">
        <f t="shared" si="24"/>
        <v>0</v>
      </c>
      <c r="L78" s="27">
        <f t="shared" si="24"/>
        <v>0</v>
      </c>
      <c r="M78" s="8">
        <f t="shared" si="24"/>
        <v>0</v>
      </c>
      <c r="N78" s="27">
        <f t="shared" si="24"/>
        <v>0</v>
      </c>
      <c r="O78" s="8">
        <f t="shared" si="24"/>
        <v>0</v>
      </c>
      <c r="P78" s="14">
        <f t="shared" si="24"/>
        <v>0</v>
      </c>
      <c r="Q78" s="8">
        <f t="shared" si="24"/>
        <v>0</v>
      </c>
      <c r="R78" s="7">
        <f t="shared" si="24"/>
        <v>0</v>
      </c>
      <c r="S78" s="8">
        <f t="shared" si="24"/>
        <v>0</v>
      </c>
      <c r="T78" s="7">
        <f t="shared" si="24"/>
        <v>0</v>
      </c>
      <c r="U78" s="8">
        <f t="shared" si="24"/>
        <v>0</v>
      </c>
      <c r="V78" s="7">
        <f t="shared" si="16"/>
        <v>0</v>
      </c>
      <c r="W78" s="8">
        <f t="shared" si="18"/>
        <v>0</v>
      </c>
      <c r="X78" s="42"/>
      <c r="Z78" s="6"/>
      <c r="AA78" s="6"/>
      <c r="AB78" s="6"/>
      <c r="AC78" s="6"/>
    </row>
    <row r="79" spans="2:29" s="1" customFormat="1" x14ac:dyDescent="0.25">
      <c r="B79" s="46" t="s">
        <v>19</v>
      </c>
      <c r="C79" s="47"/>
      <c r="D79" s="18"/>
      <c r="E79" s="28"/>
      <c r="F79" s="28"/>
      <c r="G79" s="28"/>
      <c r="H79" s="28"/>
      <c r="I79" s="28"/>
      <c r="J79" s="60">
        <f t="shared" ref="J79:U79" si="25">J16+J37</f>
        <v>0</v>
      </c>
      <c r="K79" s="60">
        <f t="shared" si="25"/>
        <v>0</v>
      </c>
      <c r="L79" s="27">
        <f t="shared" si="25"/>
        <v>0</v>
      </c>
      <c r="M79" s="8">
        <f t="shared" si="25"/>
        <v>0</v>
      </c>
      <c r="N79" s="27">
        <f t="shared" si="25"/>
        <v>0</v>
      </c>
      <c r="O79" s="8">
        <f t="shared" si="25"/>
        <v>0</v>
      </c>
      <c r="P79" s="14">
        <f t="shared" si="25"/>
        <v>0</v>
      </c>
      <c r="Q79" s="8">
        <f t="shared" si="25"/>
        <v>0</v>
      </c>
      <c r="R79" s="7">
        <f t="shared" si="25"/>
        <v>0</v>
      </c>
      <c r="S79" s="8">
        <f t="shared" si="25"/>
        <v>0</v>
      </c>
      <c r="T79" s="7">
        <f t="shared" si="25"/>
        <v>0</v>
      </c>
      <c r="U79" s="8">
        <f t="shared" si="25"/>
        <v>0</v>
      </c>
      <c r="V79" s="7">
        <f t="shared" si="16"/>
        <v>0</v>
      </c>
      <c r="W79" s="8">
        <f t="shared" si="18"/>
        <v>0</v>
      </c>
      <c r="X79" s="42"/>
      <c r="Z79" s="6"/>
      <c r="AA79" s="6"/>
      <c r="AB79" s="6"/>
      <c r="AC79" s="6"/>
    </row>
    <row r="80" spans="2:29" s="1" customFormat="1" hidden="1" x14ac:dyDescent="0.25">
      <c r="B80" s="46" t="s">
        <v>18</v>
      </c>
      <c r="C80" s="47"/>
      <c r="D80" s="18"/>
      <c r="E80" s="28"/>
      <c r="F80" s="28"/>
      <c r="G80" s="28"/>
      <c r="H80" s="28"/>
      <c r="I80" s="28"/>
      <c r="J80" s="60">
        <f t="shared" ref="J80:U80" si="26">J17+J38</f>
        <v>0</v>
      </c>
      <c r="K80" s="60">
        <f t="shared" si="26"/>
        <v>0</v>
      </c>
      <c r="L80" s="27">
        <f t="shared" si="26"/>
        <v>0</v>
      </c>
      <c r="M80" s="8">
        <f t="shared" si="26"/>
        <v>0</v>
      </c>
      <c r="N80" s="27">
        <f t="shared" si="26"/>
        <v>0</v>
      </c>
      <c r="O80" s="8">
        <f t="shared" si="26"/>
        <v>0</v>
      </c>
      <c r="P80" s="14">
        <f t="shared" si="26"/>
        <v>0</v>
      </c>
      <c r="Q80" s="8">
        <f t="shared" si="26"/>
        <v>0</v>
      </c>
      <c r="R80" s="7">
        <f t="shared" si="26"/>
        <v>0</v>
      </c>
      <c r="S80" s="8">
        <f t="shared" si="26"/>
        <v>0</v>
      </c>
      <c r="T80" s="7">
        <f t="shared" si="26"/>
        <v>0</v>
      </c>
      <c r="U80" s="8">
        <f t="shared" si="26"/>
        <v>0</v>
      </c>
      <c r="V80" s="7">
        <f t="shared" si="16"/>
        <v>0</v>
      </c>
      <c r="W80" s="8">
        <f t="shared" si="18"/>
        <v>0</v>
      </c>
      <c r="X80" s="42"/>
      <c r="Z80" s="6"/>
      <c r="AA80" s="6"/>
      <c r="AB80" s="6"/>
      <c r="AC80" s="6"/>
    </row>
    <row r="81" spans="2:29" s="1" customFormat="1" hidden="1" x14ac:dyDescent="0.25">
      <c r="B81" s="46" t="s">
        <v>17</v>
      </c>
      <c r="C81" s="47"/>
      <c r="D81" s="18"/>
      <c r="E81" s="28"/>
      <c r="F81" s="28"/>
      <c r="G81" s="28"/>
      <c r="H81" s="28"/>
      <c r="I81" s="28"/>
      <c r="J81" s="60">
        <f t="shared" ref="J81:U81" si="27">J18+J39</f>
        <v>0</v>
      </c>
      <c r="K81" s="60">
        <f t="shared" si="27"/>
        <v>0</v>
      </c>
      <c r="L81" s="27">
        <f t="shared" si="27"/>
        <v>0</v>
      </c>
      <c r="M81" s="8">
        <f t="shared" si="27"/>
        <v>0</v>
      </c>
      <c r="N81" s="27">
        <f t="shared" si="27"/>
        <v>0</v>
      </c>
      <c r="O81" s="8">
        <f t="shared" si="27"/>
        <v>0</v>
      </c>
      <c r="P81" s="14">
        <f t="shared" si="27"/>
        <v>0</v>
      </c>
      <c r="Q81" s="8">
        <f t="shared" si="27"/>
        <v>0</v>
      </c>
      <c r="R81" s="7">
        <f t="shared" si="27"/>
        <v>0</v>
      </c>
      <c r="S81" s="8">
        <f t="shared" si="27"/>
        <v>0</v>
      </c>
      <c r="T81" s="7">
        <f t="shared" si="27"/>
        <v>0</v>
      </c>
      <c r="U81" s="8">
        <f t="shared" si="27"/>
        <v>0</v>
      </c>
      <c r="V81" s="7">
        <f t="shared" si="16"/>
        <v>0</v>
      </c>
      <c r="W81" s="8">
        <f t="shared" si="18"/>
        <v>0</v>
      </c>
      <c r="X81" s="42"/>
      <c r="Z81" s="6"/>
      <c r="AA81" s="6"/>
      <c r="AB81" s="6"/>
      <c r="AC81" s="6"/>
    </row>
    <row r="82" spans="2:29" s="1" customFormat="1" x14ac:dyDescent="0.25">
      <c r="B82" s="46" t="s">
        <v>20</v>
      </c>
      <c r="C82" s="47"/>
      <c r="D82" s="18"/>
      <c r="E82" s="28"/>
      <c r="F82" s="28"/>
      <c r="G82" s="28"/>
      <c r="H82" s="28"/>
      <c r="I82" s="28"/>
      <c r="J82" s="60">
        <f t="shared" ref="J82:U82" si="28">J19+J40</f>
        <v>0</v>
      </c>
      <c r="K82" s="60">
        <f t="shared" si="28"/>
        <v>0</v>
      </c>
      <c r="L82" s="27">
        <f t="shared" si="28"/>
        <v>0</v>
      </c>
      <c r="M82" s="8">
        <f t="shared" si="28"/>
        <v>0</v>
      </c>
      <c r="N82" s="27">
        <f t="shared" si="28"/>
        <v>0</v>
      </c>
      <c r="O82" s="8">
        <f t="shared" si="28"/>
        <v>0</v>
      </c>
      <c r="P82" s="14">
        <f t="shared" si="28"/>
        <v>0</v>
      </c>
      <c r="Q82" s="8">
        <f t="shared" si="28"/>
        <v>0</v>
      </c>
      <c r="R82" s="7">
        <f t="shared" si="28"/>
        <v>0</v>
      </c>
      <c r="S82" s="8">
        <f t="shared" si="28"/>
        <v>0</v>
      </c>
      <c r="T82" s="7">
        <f t="shared" si="28"/>
        <v>0</v>
      </c>
      <c r="U82" s="8">
        <f t="shared" si="28"/>
        <v>0</v>
      </c>
      <c r="V82" s="7">
        <f t="shared" si="16"/>
        <v>0</v>
      </c>
      <c r="W82" s="8">
        <f t="shared" si="18"/>
        <v>0</v>
      </c>
      <c r="X82" s="42"/>
      <c r="Z82" s="6"/>
      <c r="AA82" s="6"/>
      <c r="AB82" s="6"/>
      <c r="AC82" s="6"/>
    </row>
    <row r="83" spans="2:29" s="1" customFormat="1" ht="15.75" thickBot="1" x14ac:dyDescent="0.3">
      <c r="B83" s="46" t="s">
        <v>21</v>
      </c>
      <c r="C83" s="47"/>
      <c r="D83" s="18"/>
      <c r="E83" s="28"/>
      <c r="F83" s="28"/>
      <c r="G83" s="28"/>
      <c r="H83" s="28"/>
      <c r="I83" s="28"/>
      <c r="J83" s="40">
        <f t="shared" ref="J83:U83" si="29">J20+J41</f>
        <v>0</v>
      </c>
      <c r="K83" s="40">
        <f t="shared" si="29"/>
        <v>0</v>
      </c>
      <c r="L83" s="27">
        <f t="shared" si="29"/>
        <v>0</v>
      </c>
      <c r="M83" s="8">
        <f t="shared" si="29"/>
        <v>0</v>
      </c>
      <c r="N83" s="27">
        <f t="shared" si="29"/>
        <v>0</v>
      </c>
      <c r="O83" s="8">
        <f t="shared" si="29"/>
        <v>0</v>
      </c>
      <c r="P83" s="14">
        <f t="shared" si="29"/>
        <v>0</v>
      </c>
      <c r="Q83" s="8">
        <f t="shared" si="29"/>
        <v>0</v>
      </c>
      <c r="R83" s="7">
        <f t="shared" si="29"/>
        <v>0</v>
      </c>
      <c r="S83" s="8">
        <f t="shared" si="29"/>
        <v>0</v>
      </c>
      <c r="T83" s="7">
        <f t="shared" si="29"/>
        <v>0</v>
      </c>
      <c r="U83" s="8">
        <f t="shared" si="29"/>
        <v>0</v>
      </c>
      <c r="V83" s="7">
        <f t="shared" si="16"/>
        <v>0</v>
      </c>
      <c r="W83" s="8">
        <f t="shared" si="18"/>
        <v>0</v>
      </c>
      <c r="X83" s="42"/>
      <c r="Z83" s="6"/>
      <c r="AA83" s="6"/>
      <c r="AB83" s="6"/>
      <c r="AC83" s="6"/>
    </row>
    <row r="84" spans="2:29" s="1" customFormat="1" ht="15.75" hidden="1" thickBot="1" x14ac:dyDescent="0.3">
      <c r="B84" s="46" t="s">
        <v>22</v>
      </c>
      <c r="C84" s="47"/>
      <c r="D84" s="18"/>
      <c r="E84" s="28"/>
      <c r="F84" s="28"/>
      <c r="G84" s="28"/>
      <c r="H84" s="28"/>
      <c r="I84" s="28"/>
      <c r="J84" s="40"/>
      <c r="K84" s="40"/>
      <c r="L84" s="27"/>
      <c r="M84" s="8"/>
      <c r="N84" s="27"/>
      <c r="O84" s="8"/>
      <c r="P84" s="14"/>
      <c r="Q84" s="8"/>
      <c r="R84" s="7"/>
      <c r="S84" s="8"/>
      <c r="T84" s="7"/>
      <c r="U84" s="8"/>
      <c r="V84" s="7"/>
      <c r="W84" s="8"/>
      <c r="X84" s="42"/>
      <c r="Z84" s="6"/>
      <c r="AA84" s="6"/>
      <c r="AB84" s="6"/>
      <c r="AC84" s="6"/>
    </row>
    <row r="85" spans="2:29" s="1" customFormat="1" ht="15.75" hidden="1" thickBot="1" x14ac:dyDescent="0.3">
      <c r="B85" s="48" t="s">
        <v>23</v>
      </c>
      <c r="C85" s="49"/>
      <c r="D85" s="19"/>
      <c r="E85" s="29"/>
      <c r="F85" s="29"/>
      <c r="G85" s="29"/>
      <c r="H85" s="29"/>
      <c r="I85" s="29"/>
      <c r="J85" s="41"/>
      <c r="K85" s="41"/>
      <c r="L85" s="30"/>
      <c r="M85" s="10"/>
      <c r="N85" s="30"/>
      <c r="O85" s="10"/>
      <c r="P85" s="15"/>
      <c r="Q85" s="10"/>
      <c r="R85" s="9"/>
      <c r="S85" s="10"/>
      <c r="T85" s="9"/>
      <c r="U85" s="10"/>
      <c r="V85" s="9"/>
      <c r="W85" s="10"/>
      <c r="X85" s="43"/>
      <c r="Z85" s="6"/>
      <c r="AA85" s="6"/>
      <c r="AB85" s="6"/>
      <c r="AC85" s="6"/>
    </row>
    <row r="86" spans="2:29" ht="15.75" thickBot="1" x14ac:dyDescent="0.3">
      <c r="B86" s="55" t="s">
        <v>31</v>
      </c>
      <c r="C86" s="56"/>
      <c r="D86" s="45"/>
      <c r="E86" s="29"/>
      <c r="F86" s="29"/>
      <c r="G86" s="29"/>
      <c r="H86" s="29"/>
      <c r="I86" s="29"/>
      <c r="J86" s="30"/>
      <c r="K86" s="30"/>
      <c r="L86" s="30"/>
      <c r="M86" s="10"/>
      <c r="N86" s="30"/>
      <c r="O86" s="10"/>
      <c r="P86" s="15"/>
      <c r="Q86" s="10"/>
      <c r="R86" s="9"/>
      <c r="S86" s="10"/>
      <c r="T86" s="9"/>
      <c r="U86" s="10"/>
      <c r="V86" s="9"/>
      <c r="W86" s="44"/>
      <c r="X86" s="43"/>
      <c r="Z86" s="5"/>
    </row>
    <row r="87" spans="2:29" ht="15.75" thickBot="1" x14ac:dyDescent="0.3">
      <c r="B87" s="55" t="s">
        <v>30</v>
      </c>
      <c r="C87" s="56"/>
      <c r="D87" s="45"/>
      <c r="E87" s="29"/>
      <c r="F87" s="29"/>
      <c r="G87" s="29"/>
      <c r="H87" s="29"/>
      <c r="I87" s="29"/>
      <c r="J87" s="30"/>
      <c r="K87" s="30"/>
      <c r="L87" s="30"/>
      <c r="M87" s="10"/>
      <c r="N87" s="30"/>
      <c r="O87" s="10"/>
      <c r="P87" s="15"/>
      <c r="Q87" s="10"/>
      <c r="R87" s="9"/>
      <c r="S87" s="10"/>
      <c r="T87" s="9"/>
      <c r="U87" s="10"/>
      <c r="V87" s="9"/>
      <c r="W87" s="44"/>
      <c r="X87" s="43"/>
      <c r="Z87" s="5"/>
    </row>
    <row r="88" spans="2:29" x14ac:dyDescent="0.25">
      <c r="J88" s="58">
        <f>SUM(J72:J83)</f>
        <v>0</v>
      </c>
      <c r="K88" s="58">
        <f t="shared" ref="K88:W88" si="30">SUM(K72:K83)</f>
        <v>0</v>
      </c>
      <c r="L88" s="58">
        <f t="shared" si="30"/>
        <v>0</v>
      </c>
      <c r="M88" s="58">
        <f t="shared" si="30"/>
        <v>0</v>
      </c>
      <c r="N88" s="58">
        <f t="shared" si="30"/>
        <v>3080</v>
      </c>
      <c r="O88" s="58">
        <f t="shared" si="30"/>
        <v>3080</v>
      </c>
      <c r="P88" s="58">
        <f t="shared" si="30"/>
        <v>0</v>
      </c>
      <c r="Q88" s="58">
        <f t="shared" si="30"/>
        <v>0</v>
      </c>
      <c r="R88" s="58">
        <f t="shared" si="30"/>
        <v>0</v>
      </c>
      <c r="S88" s="58">
        <f t="shared" si="30"/>
        <v>0</v>
      </c>
      <c r="T88" s="58">
        <f t="shared" si="30"/>
        <v>0</v>
      </c>
      <c r="U88" s="58">
        <f t="shared" si="30"/>
        <v>0</v>
      </c>
      <c r="V88" s="58">
        <f t="shared" si="30"/>
        <v>3080</v>
      </c>
      <c r="W88" s="58">
        <f t="shared" si="30"/>
        <v>3080</v>
      </c>
    </row>
    <row r="89" spans="2:29" x14ac:dyDescent="0.25">
      <c r="J89" s="61">
        <f t="shared" ref="J89:V89" si="31">J88-J46-J25</f>
        <v>0</v>
      </c>
      <c r="K89" s="61">
        <f t="shared" si="31"/>
        <v>0</v>
      </c>
      <c r="L89" s="61">
        <f t="shared" si="31"/>
        <v>0</v>
      </c>
      <c r="M89" s="61">
        <f t="shared" si="31"/>
        <v>0</v>
      </c>
      <c r="N89" s="61">
        <f t="shared" si="31"/>
        <v>0</v>
      </c>
      <c r="O89" s="61">
        <f t="shared" si="31"/>
        <v>0</v>
      </c>
      <c r="P89" s="61">
        <f t="shared" si="31"/>
        <v>0</v>
      </c>
      <c r="Q89" s="61">
        <f t="shared" si="31"/>
        <v>0</v>
      </c>
      <c r="R89" s="61">
        <f t="shared" si="31"/>
        <v>0</v>
      </c>
      <c r="S89" s="61">
        <f t="shared" si="31"/>
        <v>0</v>
      </c>
      <c r="T89" s="61">
        <f t="shared" si="31"/>
        <v>0</v>
      </c>
      <c r="U89" s="61">
        <f t="shared" si="31"/>
        <v>0</v>
      </c>
      <c r="V89" s="62">
        <f t="shared" si="31"/>
        <v>0</v>
      </c>
      <c r="W89" s="62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2026-04-28T09:58:43Z</dcterms:modified>
</cp:coreProperties>
</file>